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4. октябр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2'!$A$5:$J$5</definedName>
    <definedName name="_xlnm.Print_Titles" localSheetId="0">'Приложение 2'!$4:$5</definedName>
    <definedName name="_xlnm.Print_Area" localSheetId="0">'Приложение 2'!$A$1:$J$22</definedName>
  </definedNames>
  <calcPr calcId="152511"/>
</workbook>
</file>

<file path=xl/calcChain.xml><?xml version="1.0" encoding="utf-8"?>
<calcChain xmlns="http://schemas.openxmlformats.org/spreadsheetml/2006/main">
  <c r="J18" i="11" l="1"/>
  <c r="J10" i="11"/>
  <c r="J8" i="11"/>
  <c r="J21" i="11" l="1"/>
  <c r="C21" i="11" l="1"/>
</calcChain>
</file>

<file path=xl/sharedStrings.xml><?xml version="1.0" encoding="utf-8"?>
<sst xmlns="http://schemas.openxmlformats.org/spreadsheetml/2006/main" count="59" uniqueCount="56">
  <si>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</si>
  <si>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</si>
  <si>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</si>
  <si>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</si>
  <si>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</si>
  <si>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</si>
  <si>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</si>
  <si>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</si>
  <si>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</si>
  <si>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</si>
  <si>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</si>
  <si>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Приложение № 2  к пояснительной записке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</si>
  <si>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</si>
  <si>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040 2 02 15853 04 0000 150</t>
  </si>
  <si>
    <t>040 2 02 29999 04 0000 150</t>
  </si>
  <si>
    <t>Субсидии на поддержку малого и среднего предпринимательства (Предоставление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инфекции)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</si>
  <si>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</si>
  <si>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040 2 02 35082 04 0000 150</t>
  </si>
  <si>
    <t>040 2 02 30024 04 0000 150</t>
  </si>
  <si>
    <t>040 2 02 49999 04 0000 150</t>
  </si>
  <si>
    <t>Внесение изменений в  межбюджетные трансферты на 2020  год</t>
  </si>
  <si>
    <t>040 2 02 30029 04 0000 150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</si>
  <si>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</si>
  <si>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</si>
  <si>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</si>
  <si>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</si>
  <si>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 xml:space="preserve">Субвенции бюджетам городских округов на выполнение передаваемых полномочий субъектов Российской Федерации 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</si>
  <si>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</si>
  <si>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</si>
  <si>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040 2 02 45303 04 0000 150</t>
  </si>
  <si>
    <t>Прочие межбюджетные трансферты, передаваемые бюджетам городских округов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</si>
  <si>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</si>
  <si>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40.4.W0.58530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</si>
  <si>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</si>
  <si>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08.2.07.L1780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</si>
  <si>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</si>
  <si>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Организация бесплатного горячело питания обучающихся, получающих начальное общее образование в государственных и муниципальных образовательных организациях</t>
  </si>
  <si>
    <t>01.1.05.L3040</t>
  </si>
  <si>
    <t>01.1.05.82480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</si>
  <si>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</si>
  <si>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14.3.04.82380</t>
  </si>
  <si>
    <t>Поддержка малого и среднего предпринимательства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</si>
  <si>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</si>
  <si>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</si>
  <si>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02.1.02.84310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</si>
  <si>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</si>
  <si>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</si>
  <si>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01.1.05.53030</t>
  </si>
  <si>
    <t>Погашение задолженности за потребленные топливно-энергетические ресурсы за счет средств резервного фонда Правительства Ханты-Мансийского автономного округа-Югры</t>
  </si>
  <si>
    <t>09.3.06.85151</t>
  </si>
  <si>
    <t>Осуществление отдельного государственного полномочия по организации и обеспечению отдыха и оздоровления детей, в том числе в этнической среде</t>
  </si>
  <si>
    <t>01.4.01.84080</t>
  </si>
  <si>
    <t>02.1.02.84060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</si>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</sst>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  <numFmt numFmtId="168" formatCode="00"/>
    <numFmt numFmtId="169" formatCode="00\ 0\ 00\ 00000"/>
    <numFmt numFmtId="170" formatCode="#,##0.00;[Red]\-#,##0.00;0.00"/>
    <numFmt numFmtId="171" formatCode="#,##0.0;[Red]\-#,##0.0;0.0"/>
    <numFmt numFmtId="172" formatCode="#,##0.00_ ;[Red]\-#,##0.00\ 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6" fillId="0" borderId="0"/>
    <xf numFmtId="0" fontId="7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3" fillId="0" borderId="0"/>
    <xf numFmtId="0" fontId="28" fillId="0" borderId="0"/>
    <xf numFmtId="0" fontId="2" fillId="0" borderId="0"/>
    <xf numFmtId="0" fontId="29" fillId="0" borderId="0"/>
    <xf numFmtId="0" fontId="1" fillId="0" borderId="0"/>
  </cellStyleXfs>
  <cellXfs count="64">
    <xf numFmtId="0" fontId="0" fillId="0" borderId="0" xfId="0"/>
    <xf numFmtId="4" fontId="30" fillId="15" borderId="10" xfId="21" applyNumberFormat="1" applyFont="1" applyFill="1" applyBorder="1" applyAlignment="1">
      <alignment vertical="center"/>
    </xf>
    <xf numFmtId="0" fontId="30" fillId="15" borderId="10" xfId="21" applyNumberFormat="1" applyFont="1" applyFill="1" applyBorder="1" applyAlignment="1" applyProtection="1">
      <alignment horizontal="left" wrapText="1"/>
      <protection hidden="1"/>
    </xf>
    <xf numFmtId="49" fontId="30" fillId="15" borderId="10" xfId="21" applyNumberFormat="1" applyFont="1" applyFill="1" applyBorder="1" applyAlignment="1" applyProtection="1">
      <alignment horizontal="center" wrapText="1"/>
      <protection hidden="1"/>
    </xf>
    <xf numFmtId="171" fontId="30" fillId="15" borderId="10" xfId="18" applyNumberFormat="1" applyFont="1" applyFill="1" applyBorder="1" applyAlignment="1" applyProtection="1">
      <alignment horizontal="left" vertical="center" wrapText="1"/>
      <protection hidden="1"/>
    </xf>
    <xf numFmtId="170" fontId="30" fillId="15" borderId="10" xfId="18" applyNumberFormat="1" applyFont="1" applyFill="1" applyBorder="1" applyAlignment="1" applyProtection="1">
      <alignment horizontal="center" vertical="center"/>
      <protection hidden="1"/>
    </xf>
    <xf numFmtId="0" fontId="30" fillId="15" borderId="0" xfId="0" applyFont="1" applyFill="1" applyAlignment="1">
      <alignment horizontal="right"/>
    </xf>
    <xf numFmtId="4" fontId="30" fillId="15" borderId="10" xfId="21" applyNumberFormat="1" applyFont="1" applyFill="1" applyBorder="1" applyAlignment="1">
      <alignment horizontal="center"/>
    </xf>
    <xf numFmtId="0" fontId="25" fillId="15" borderId="10" xfId="22" applyFont="1" applyFill="1" applyBorder="1" applyAlignment="1">
      <alignment horizontal="center" vertical="center" wrapText="1"/>
    </xf>
    <xf numFmtId="4" fontId="25" fillId="15" borderId="10" xfId="21" applyNumberFormat="1" applyFont="1" applyFill="1" applyBorder="1" applyAlignment="1" applyProtection="1">
      <alignment horizontal="center" vertical="center" wrapText="1"/>
      <protection hidden="1"/>
    </xf>
    <xf numFmtId="4" fontId="30" fillId="15" borderId="0" xfId="0" applyNumberFormat="1" applyFont="1" applyFill="1" applyAlignment="1">
      <alignment horizontal="right"/>
    </xf>
    <xf numFmtId="4" fontId="30" fillId="15" borderId="0" xfId="21" applyNumberFormat="1" applyFont="1" applyFill="1" applyAlignment="1">
      <alignment horizontal="right"/>
    </xf>
    <xf numFmtId="0" fontId="30" fillId="15" borderId="0" xfId="0" applyFont="1" applyFill="1"/>
    <xf numFmtId="0" fontId="30" fillId="15" borderId="0" xfId="0" applyFont="1" applyFill="1" applyAlignment="1">
      <alignment horizontal="center"/>
    </xf>
    <xf numFmtId="166" fontId="30" fillId="15" borderId="10" xfId="18" applyNumberFormat="1" applyFont="1" applyFill="1" applyBorder="1" applyAlignment="1" applyProtection="1">
      <alignment vertical="center" wrapText="1"/>
      <protection hidden="1"/>
    </xf>
    <xf numFmtId="166" fontId="30" fillId="15" borderId="10" xfId="18" applyNumberFormat="1" applyFont="1" applyFill="1" applyBorder="1" applyAlignment="1" applyProtection="1">
      <alignment horizontal="center" vertical="center"/>
      <protection hidden="1"/>
    </xf>
    <xf numFmtId="168" fontId="30" fillId="15" borderId="10" xfId="18" applyNumberFormat="1" applyFont="1" applyFill="1" applyBorder="1" applyAlignment="1" applyProtection="1">
      <alignment horizontal="center" vertical="center"/>
      <protection hidden="1"/>
    </xf>
    <xf numFmtId="169" fontId="30" fillId="15" borderId="10" xfId="18" applyNumberFormat="1" applyFont="1" applyFill="1" applyBorder="1" applyAlignment="1" applyProtection="1">
      <alignment horizontal="center" vertical="center"/>
      <protection hidden="1"/>
    </xf>
    <xf numFmtId="0" fontId="30" fillId="15" borderId="10" xfId="0" applyFont="1" applyFill="1" applyBorder="1" applyAlignment="1">
      <alignment vertical="center" wrapText="1"/>
    </xf>
    <xf numFmtId="4" fontId="30" fillId="15" borderId="10" xfId="21" applyNumberFormat="1" applyFont="1" applyFill="1" applyBorder="1" applyAlignment="1">
      <alignment horizontal="right" vertical="center"/>
    </xf>
    <xf numFmtId="166" fontId="30" fillId="15" borderId="10" xfId="18" applyNumberFormat="1" applyFont="1" applyFill="1" applyBorder="1" applyAlignment="1" applyProtection="1">
      <alignment horizontal="left" vertical="center" wrapText="1"/>
      <protection hidden="1"/>
    </xf>
    <xf numFmtId="166" fontId="25" fillId="15" borderId="10" xfId="20" applyNumberFormat="1" applyFont="1" applyFill="1" applyBorder="1" applyAlignment="1" applyProtection="1">
      <alignment horizontal="center" vertical="center" wrapText="1"/>
      <protection hidden="1"/>
    </xf>
    <xf numFmtId="49" fontId="30" fillId="15" borderId="10" xfId="20" applyNumberFormat="1" applyFont="1" applyFill="1" applyBorder="1" applyAlignment="1" applyProtection="1">
      <alignment horizontal="center" vertical="center" wrapText="1"/>
      <protection hidden="1"/>
    </xf>
    <xf numFmtId="0" fontId="30" fillId="15" borderId="0" xfId="21" applyNumberFormat="1" applyFont="1" applyFill="1" applyAlignment="1" applyProtection="1">
      <protection hidden="1"/>
    </xf>
    <xf numFmtId="49" fontId="30" fillId="15" borderId="0" xfId="21" applyNumberFormat="1" applyFont="1" applyFill="1" applyAlignment="1" applyProtection="1">
      <alignment horizontal="center"/>
      <protection hidden="1"/>
    </xf>
    <xf numFmtId="0" fontId="25" fillId="15" borderId="0" xfId="21" applyNumberFormat="1" applyFont="1" applyFill="1" applyAlignment="1" applyProtection="1">
      <alignment horizontal="centerContinuous"/>
      <protection hidden="1"/>
    </xf>
    <xf numFmtId="49" fontId="25" fillId="15" borderId="0" xfId="21" applyNumberFormat="1" applyFont="1" applyFill="1" applyAlignment="1" applyProtection="1">
      <alignment horizontal="center"/>
      <protection hidden="1"/>
    </xf>
    <xf numFmtId="0" fontId="25" fillId="15" borderId="0" xfId="0" applyFont="1" applyFill="1"/>
    <xf numFmtId="0" fontId="30" fillId="15" borderId="10" xfId="22" applyFont="1" applyFill="1" applyBorder="1" applyAlignment="1">
      <alignment vertical="center" wrapText="1"/>
    </xf>
    <xf numFmtId="172" fontId="31" fillId="15" borderId="0" xfId="0" applyNumberFormat="1" applyFont="1" applyFill="1"/>
    <xf numFmtId="0" fontId="25" fillId="15" borderId="10" xfId="21" applyNumberFormat="1" applyFont="1" applyFill="1" applyBorder="1" applyAlignment="1" applyProtection="1">
      <alignment horizontal="center" vertical="center" wrapText="1"/>
      <protection hidden="1"/>
    </xf>
    <xf numFmtId="49" fontId="25" fillId="15" borderId="10" xfId="21" applyNumberFormat="1" applyFont="1" applyFill="1" applyBorder="1" applyAlignment="1" applyProtection="1">
      <alignment horizontal="center" vertical="center" wrapText="1"/>
      <protection hidden="1"/>
    </xf>
    <xf numFmtId="0" fontId="30" fillId="15" borderId="0" xfId="21" applyFont="1" applyFill="1"/>
    <xf numFmtId="49" fontId="30" fillId="15" borderId="0" xfId="21" applyNumberFormat="1" applyFont="1" applyFill="1" applyAlignment="1">
      <alignment horizontal="center"/>
    </xf>
    <xf numFmtId="0" fontId="25" fillId="15" borderId="0" xfId="0" applyFont="1" applyFill="1" applyAlignment="1"/>
    <xf numFmtId="167" fontId="30" fillId="15" borderId="0" xfId="22" applyNumberFormat="1" applyFont="1" applyFill="1" applyAlignment="1">
      <alignment horizontal="right"/>
    </xf>
    <xf numFmtId="0" fontId="25" fillId="15" borderId="0" xfId="0" applyFont="1" applyFill="1" applyAlignment="1">
      <alignment horizontal="center" vertical="center" wrapText="1"/>
    </xf>
    <xf numFmtId="0" fontId="25" fillId="15" borderId="10" xfId="22" applyFont="1" applyFill="1" applyBorder="1" applyAlignment="1">
      <alignment horizontal="center" vertical="center" wrapText="1"/>
    </xf>
    <xf numFmtId="0" fontId="25" fillId="15" borderId="10" xfId="0" applyFont="1" applyFill="1" applyBorder="1" applyAlignment="1">
      <alignment horizontal="center" vertical="center" wrapText="1"/>
    </xf>
    <xf numFmtId="168" fontId="30" fillId="15" borderId="11" xfId="18" applyNumberFormat="1" applyFont="1" applyFill="1" applyBorder="1" applyAlignment="1" applyProtection="1">
      <alignment horizontal="center" vertical="center"/>
      <protection hidden="1"/>
    </xf>
    <xf numFmtId="168" fontId="30" fillId="15" borderId="12" xfId="18" applyNumberFormat="1" applyFont="1" applyFill="1" applyBorder="1" applyAlignment="1" applyProtection="1">
      <alignment horizontal="center" vertical="center"/>
      <protection hidden="1"/>
    </xf>
    <xf numFmtId="169" fontId="30" fillId="15" borderId="11" xfId="18" applyNumberFormat="1" applyFont="1" applyFill="1" applyBorder="1" applyAlignment="1" applyProtection="1">
      <alignment horizontal="center" vertical="center"/>
      <protection hidden="1"/>
    </xf>
    <xf numFmtId="169" fontId="30" fillId="15" borderId="12" xfId="18" applyNumberFormat="1" applyFont="1" applyFill="1" applyBorder="1" applyAlignment="1" applyProtection="1">
      <alignment horizontal="center" vertical="center"/>
      <protection hidden="1"/>
    </xf>
    <xf numFmtId="0" fontId="30" fillId="15" borderId="11" xfId="21" applyNumberFormat="1" applyFont="1" applyFill="1" applyBorder="1" applyAlignment="1" applyProtection="1">
      <alignment horizontal="left" wrapText="1"/>
      <protection hidden="1"/>
    </xf>
    <xf numFmtId="0" fontId="30" fillId="15" borderId="12" xfId="21" applyNumberFormat="1" applyFont="1" applyFill="1" applyBorder="1" applyAlignment="1" applyProtection="1">
      <alignment horizontal="left" wrapText="1"/>
      <protection hidden="1"/>
    </xf>
    <xf numFmtId="49" fontId="30" fillId="15" borderId="11" xfId="21" applyNumberFormat="1" applyFont="1" applyFill="1" applyBorder="1" applyAlignment="1" applyProtection="1">
      <alignment horizontal="center" wrapText="1"/>
      <protection hidden="1"/>
    </xf>
    <xf numFmtId="49" fontId="30" fillId="15" borderId="12" xfId="21" applyNumberFormat="1" applyFont="1" applyFill="1" applyBorder="1" applyAlignment="1" applyProtection="1">
      <alignment horizontal="center" wrapText="1"/>
      <protection hidden="1"/>
    </xf>
    <xf numFmtId="4" fontId="30" fillId="15" borderId="11" xfId="21" applyNumberFormat="1" applyFont="1" applyFill="1" applyBorder="1" applyAlignment="1">
      <alignment horizontal="center" vertical="center"/>
    </xf>
    <xf numFmtId="4" fontId="30" fillId="15" borderId="12" xfId="21" applyNumberFormat="1" applyFont="1" applyFill="1" applyBorder="1" applyAlignment="1">
      <alignment horizontal="center" vertical="center"/>
    </xf>
    <xf numFmtId="166" fontId="30" fillId="15" borderId="11" xfId="18" applyNumberFormat="1" applyFont="1" applyFill="1" applyBorder="1" applyAlignment="1" applyProtection="1">
      <alignment horizontal="left" vertical="center" wrapText="1"/>
      <protection hidden="1"/>
    </xf>
    <xf numFmtId="166" fontId="30" fillId="15" borderId="12" xfId="18" applyNumberFormat="1" applyFont="1" applyFill="1" applyBorder="1" applyAlignment="1" applyProtection="1">
      <alignment horizontal="left" vertical="center" wrapText="1"/>
      <protection hidden="1"/>
    </xf>
    <xf numFmtId="166" fontId="30" fillId="15" borderId="11" xfId="18" applyNumberFormat="1" applyFont="1" applyFill="1" applyBorder="1" applyAlignment="1" applyProtection="1">
      <alignment horizontal="center" vertical="center"/>
      <protection hidden="1"/>
    </xf>
    <xf numFmtId="166" fontId="30" fillId="15" borderId="12" xfId="18" applyNumberFormat="1" applyFont="1" applyFill="1" applyBorder="1" applyAlignment="1" applyProtection="1">
      <alignment horizontal="center" vertical="center"/>
      <protection hidden="1"/>
    </xf>
    <xf numFmtId="0" fontId="30" fillId="15" borderId="11" xfId="0" applyFont="1" applyFill="1" applyBorder="1" applyAlignment="1">
      <alignment horizontal="left" vertical="center" wrapText="1"/>
    </xf>
    <xf numFmtId="0" fontId="30" fillId="15" borderId="12" xfId="0" applyFont="1" applyFill="1" applyBorder="1" applyAlignment="1">
      <alignment horizontal="left" vertical="center" wrapText="1"/>
    </xf>
    <xf numFmtId="0" fontId="30" fillId="15" borderId="11" xfId="0" applyFont="1" applyFill="1" applyBorder="1" applyAlignment="1">
      <alignment horizontal="center" vertical="center" wrapText="1"/>
    </xf>
    <xf numFmtId="0" fontId="30" fillId="15" borderId="12" xfId="0" applyFont="1" applyFill="1" applyBorder="1" applyAlignment="1">
      <alignment horizontal="center" vertical="center" wrapText="1"/>
    </xf>
    <xf numFmtId="0" fontId="30" fillId="15" borderId="11" xfId="21" applyNumberFormat="1" applyFont="1" applyFill="1" applyBorder="1" applyAlignment="1" applyProtection="1">
      <alignment horizontal="left" vertical="center" wrapText="1"/>
      <protection hidden="1"/>
    </xf>
    <xf numFmtId="0" fontId="30" fillId="15" borderId="13" xfId="21" applyNumberFormat="1" applyFont="1" applyFill="1" applyBorder="1" applyAlignment="1" applyProtection="1">
      <alignment horizontal="left" vertical="center" wrapText="1"/>
      <protection hidden="1"/>
    </xf>
    <xf numFmtId="0" fontId="30" fillId="15" borderId="12" xfId="21" applyNumberFormat="1" applyFont="1" applyFill="1" applyBorder="1" applyAlignment="1" applyProtection="1">
      <alignment horizontal="left" vertical="center" wrapText="1"/>
      <protection hidden="1"/>
    </xf>
    <xf numFmtId="49" fontId="30" fillId="15" borderId="11" xfId="21" applyNumberFormat="1" applyFont="1" applyFill="1" applyBorder="1" applyAlignment="1" applyProtection="1">
      <alignment horizontal="center" vertical="center" wrapText="1"/>
      <protection hidden="1"/>
    </xf>
    <xf numFmtId="49" fontId="30" fillId="15" borderId="13" xfId="21" applyNumberFormat="1" applyFont="1" applyFill="1" applyBorder="1" applyAlignment="1" applyProtection="1">
      <alignment horizontal="center" vertical="center" wrapText="1"/>
      <protection hidden="1"/>
    </xf>
    <xf numFmtId="49" fontId="30" fillId="15" borderId="12" xfId="21" applyNumberFormat="1" applyFont="1" applyFill="1" applyBorder="1" applyAlignment="1" applyProtection="1">
      <alignment horizontal="center" vertical="center" wrapText="1"/>
      <protection hidden="1"/>
    </xf>
    <xf numFmtId="4" fontId="30" fillId="15" borderId="13" xfId="21" applyNumberFormat="1" applyFont="1" applyFill="1" applyBorder="1" applyAlignment="1">
      <alignment horizontal="center" vertical="center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 8" xfId="38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view="pageBreakPreview" topLeftCell="A10" zoomScale="75" zoomScaleNormal="75" zoomScaleSheetLayoutView="75" workbookViewId="0">
      <selection activeCell="A12" sqref="A12"/>
    </sheetView>
  </sheetViews>
  <sheetFormatPr defaultColWidth="9.140625" defaultRowHeight="15.75" x14ac:dyDescent="0.25"/>
  <cols>
    <col min="1" max="1" width="57.7109375" style="32" customWidth="1"/>
    <col min="2" max="2" width="28.140625" style="33" bestFit="1" customWidth="1"/>
    <col min="3" max="3" width="16.85546875" style="11" customWidth="1"/>
    <col min="4" max="4" width="52.85546875" style="12" customWidth="1"/>
    <col min="5" max="5" width="5.140625" style="12" bestFit="1" customWidth="1"/>
    <col min="6" max="6" width="4.28515625" style="12" bestFit="1" customWidth="1"/>
    <col min="7" max="7" width="7.5703125" style="12" customWidth="1"/>
    <col min="8" max="8" width="15.140625" style="13" bestFit="1" customWidth="1"/>
    <col min="9" max="9" width="6.28515625" style="12" customWidth="1"/>
    <col min="10" max="10" width="18.140625" style="6" customWidth="1"/>
    <col min="11" max="11" width="9.140625" style="12"/>
    <col min="12" max="12" width="16.140625" style="12" bestFit="1" customWidth="1"/>
    <col min="13" max="16384" width="9.140625" style="12"/>
  </cols>
  <sheetData>
    <row r="1" spans="1:12" x14ac:dyDescent="0.25">
      <c r="A1" s="23"/>
      <c r="B1" s="24"/>
      <c r="D1" s="35" t="s">
        <v>11</v>
      </c>
      <c r="E1" s="35"/>
      <c r="F1" s="35"/>
      <c r="G1" s="35"/>
      <c r="H1" s="35"/>
      <c r="I1" s="35"/>
      <c r="J1" s="35"/>
    </row>
    <row r="2" spans="1:12" x14ac:dyDescent="0.25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</row>
    <row r="3" spans="1:12" x14ac:dyDescent="0.25">
      <c r="A3" s="25"/>
      <c r="B3" s="26"/>
      <c r="J3" s="6" t="s">
        <v>10</v>
      </c>
    </row>
    <row r="4" spans="1:12" x14ac:dyDescent="0.25">
      <c r="A4" s="37" t="s">
        <v>9</v>
      </c>
      <c r="B4" s="38" t="s">
        <v>6</v>
      </c>
      <c r="C4" s="7" t="s">
        <v>0</v>
      </c>
      <c r="D4" s="37" t="s">
        <v>7</v>
      </c>
      <c r="E4" s="37" t="s">
        <v>1</v>
      </c>
      <c r="F4" s="37" t="s">
        <v>2</v>
      </c>
      <c r="G4" s="37" t="s">
        <v>5</v>
      </c>
      <c r="H4" s="37" t="s">
        <v>3</v>
      </c>
      <c r="I4" s="37" t="s">
        <v>4</v>
      </c>
      <c r="J4" s="7" t="s">
        <v>0</v>
      </c>
    </row>
    <row r="5" spans="1:12" s="27" customFormat="1" x14ac:dyDescent="0.25">
      <c r="A5" s="37"/>
      <c r="B5" s="38"/>
      <c r="C5" s="8">
        <v>2020</v>
      </c>
      <c r="D5" s="37"/>
      <c r="E5" s="37"/>
      <c r="F5" s="37"/>
      <c r="G5" s="37"/>
      <c r="H5" s="37"/>
      <c r="I5" s="37"/>
      <c r="J5" s="8">
        <v>2020</v>
      </c>
    </row>
    <row r="6" spans="1:12" s="27" customFormat="1" ht="110.25" x14ac:dyDescent="0.25">
      <c r="A6" s="28" t="s">
        <v>12</v>
      </c>
      <c r="B6" s="18" t="s">
        <v>13</v>
      </c>
      <c r="C6" s="1">
        <v>-239290</v>
      </c>
      <c r="D6" s="14" t="s">
        <v>33</v>
      </c>
      <c r="E6" s="15">
        <v>40</v>
      </c>
      <c r="F6" s="16">
        <v>1</v>
      </c>
      <c r="G6" s="16">
        <v>13</v>
      </c>
      <c r="H6" s="17" t="s">
        <v>32</v>
      </c>
      <c r="I6" s="15">
        <v>244</v>
      </c>
      <c r="J6" s="5">
        <v>-239290</v>
      </c>
    </row>
    <row r="7" spans="1:12" s="27" customFormat="1" ht="63" x14ac:dyDescent="0.25">
      <c r="A7" s="28" t="s">
        <v>22</v>
      </c>
      <c r="B7" s="18" t="s">
        <v>23</v>
      </c>
      <c r="C7" s="1">
        <v>-12458100</v>
      </c>
      <c r="D7" s="18" t="s">
        <v>35</v>
      </c>
      <c r="E7" s="15">
        <v>40</v>
      </c>
      <c r="F7" s="16">
        <v>5</v>
      </c>
      <c r="G7" s="16">
        <v>1</v>
      </c>
      <c r="H7" s="17" t="s">
        <v>34</v>
      </c>
      <c r="I7" s="15">
        <v>412</v>
      </c>
      <c r="J7" s="5">
        <v>-12458100</v>
      </c>
    </row>
    <row r="8" spans="1:12" s="27" customFormat="1" ht="36" customHeight="1" x14ac:dyDescent="0.25">
      <c r="A8" s="53" t="s">
        <v>24</v>
      </c>
      <c r="B8" s="55" t="s">
        <v>25</v>
      </c>
      <c r="C8" s="47">
        <v>10762300</v>
      </c>
      <c r="D8" s="53" t="s">
        <v>36</v>
      </c>
      <c r="E8" s="51">
        <v>40</v>
      </c>
      <c r="F8" s="39">
        <v>7</v>
      </c>
      <c r="G8" s="39">
        <v>2</v>
      </c>
      <c r="H8" s="41" t="s">
        <v>37</v>
      </c>
      <c r="I8" s="15">
        <v>611</v>
      </c>
      <c r="J8" s="5">
        <f>C8-J9</f>
        <v>9808400</v>
      </c>
    </row>
    <row r="9" spans="1:12" s="27" customFormat="1" ht="36" customHeight="1" x14ac:dyDescent="0.25">
      <c r="A9" s="54"/>
      <c r="B9" s="56"/>
      <c r="C9" s="48"/>
      <c r="D9" s="54"/>
      <c r="E9" s="52"/>
      <c r="F9" s="40"/>
      <c r="G9" s="40"/>
      <c r="H9" s="42"/>
      <c r="I9" s="15">
        <v>621</v>
      </c>
      <c r="J9" s="5">
        <v>953900</v>
      </c>
      <c r="L9" s="29"/>
    </row>
    <row r="10" spans="1:12" s="27" customFormat="1" ht="68.25" customHeight="1" x14ac:dyDescent="0.25">
      <c r="A10" s="43" t="s">
        <v>31</v>
      </c>
      <c r="B10" s="45" t="s">
        <v>14</v>
      </c>
      <c r="C10" s="47">
        <v>-8573284.2400000002</v>
      </c>
      <c r="D10" s="49" t="s">
        <v>39</v>
      </c>
      <c r="E10" s="51">
        <v>40</v>
      </c>
      <c r="F10" s="39">
        <v>7</v>
      </c>
      <c r="G10" s="39">
        <v>2</v>
      </c>
      <c r="H10" s="41" t="s">
        <v>38</v>
      </c>
      <c r="I10" s="15">
        <v>611</v>
      </c>
      <c r="J10" s="5">
        <f>-8573284.24+759880</f>
        <v>-7813404.2400000002</v>
      </c>
    </row>
    <row r="11" spans="1:12" ht="68.25" customHeight="1" x14ac:dyDescent="0.25">
      <c r="A11" s="44"/>
      <c r="B11" s="46"/>
      <c r="C11" s="48"/>
      <c r="D11" s="50"/>
      <c r="E11" s="52"/>
      <c r="F11" s="40"/>
      <c r="G11" s="40"/>
      <c r="H11" s="42"/>
      <c r="I11" s="15">
        <v>621</v>
      </c>
      <c r="J11" s="5">
        <v>-759880</v>
      </c>
    </row>
    <row r="12" spans="1:12" ht="94.5" x14ac:dyDescent="0.25">
      <c r="A12" s="2" t="s">
        <v>15</v>
      </c>
      <c r="B12" s="3" t="s">
        <v>14</v>
      </c>
      <c r="C12" s="19">
        <v>1000000</v>
      </c>
      <c r="D12" s="20" t="s">
        <v>41</v>
      </c>
      <c r="E12" s="15">
        <v>40</v>
      </c>
      <c r="F12" s="16">
        <v>4</v>
      </c>
      <c r="G12" s="16">
        <v>12</v>
      </c>
      <c r="H12" s="17" t="s">
        <v>40</v>
      </c>
      <c r="I12" s="15">
        <v>244</v>
      </c>
      <c r="J12" s="5">
        <v>1000000</v>
      </c>
    </row>
    <row r="13" spans="1:12" s="27" customFormat="1" ht="63" x14ac:dyDescent="0.25">
      <c r="A13" s="57" t="s">
        <v>26</v>
      </c>
      <c r="B13" s="60" t="s">
        <v>18</v>
      </c>
      <c r="C13" s="47">
        <v>240100</v>
      </c>
      <c r="D13" s="18" t="s">
        <v>50</v>
      </c>
      <c r="E13" s="15">
        <v>40</v>
      </c>
      <c r="F13" s="16">
        <v>7</v>
      </c>
      <c r="G13" s="16">
        <v>7</v>
      </c>
      <c r="H13" s="17" t="s">
        <v>51</v>
      </c>
      <c r="I13" s="15">
        <v>611</v>
      </c>
      <c r="J13" s="5">
        <v>-8867000</v>
      </c>
    </row>
    <row r="14" spans="1:12" s="27" customFormat="1" ht="78.75" x14ac:dyDescent="0.25">
      <c r="A14" s="58"/>
      <c r="B14" s="61"/>
      <c r="C14" s="63"/>
      <c r="D14" s="18" t="s">
        <v>53</v>
      </c>
      <c r="E14" s="15">
        <v>40</v>
      </c>
      <c r="F14" s="16">
        <v>10</v>
      </c>
      <c r="G14" s="16">
        <v>4</v>
      </c>
      <c r="H14" s="17" t="s">
        <v>52</v>
      </c>
      <c r="I14" s="15">
        <v>323</v>
      </c>
      <c r="J14" s="5">
        <v>8808200</v>
      </c>
    </row>
    <row r="15" spans="1:12" s="27" customFormat="1" ht="157.5" x14ac:dyDescent="0.25">
      <c r="A15" s="59"/>
      <c r="B15" s="62"/>
      <c r="C15" s="48"/>
      <c r="D15" s="18" t="s">
        <v>55</v>
      </c>
      <c r="E15" s="15">
        <v>40</v>
      </c>
      <c r="F15" s="16">
        <v>10</v>
      </c>
      <c r="G15" s="16">
        <v>6</v>
      </c>
      <c r="H15" s="17" t="s">
        <v>54</v>
      </c>
      <c r="I15" s="15">
        <v>244</v>
      </c>
      <c r="J15" s="5">
        <v>298900</v>
      </c>
    </row>
    <row r="16" spans="1:12" s="27" customFormat="1" ht="94.5" x14ac:dyDescent="0.25">
      <c r="A16" s="2" t="s">
        <v>27</v>
      </c>
      <c r="B16" s="3" t="s">
        <v>21</v>
      </c>
      <c r="C16" s="1">
        <v>-4000000</v>
      </c>
      <c r="D16" s="18" t="s">
        <v>43</v>
      </c>
      <c r="E16" s="15">
        <v>40</v>
      </c>
      <c r="F16" s="16">
        <v>10</v>
      </c>
      <c r="G16" s="16">
        <v>4</v>
      </c>
      <c r="H16" s="17" t="s">
        <v>42</v>
      </c>
      <c r="I16" s="15">
        <v>313</v>
      </c>
      <c r="J16" s="5">
        <v>-4000000</v>
      </c>
    </row>
    <row r="17" spans="1:10" s="27" customFormat="1" ht="78.75" x14ac:dyDescent="0.25">
      <c r="A17" s="2" t="s">
        <v>16</v>
      </c>
      <c r="B17" s="3" t="s">
        <v>17</v>
      </c>
      <c r="C17" s="1">
        <v>1854534</v>
      </c>
      <c r="D17" s="18" t="s">
        <v>45</v>
      </c>
      <c r="E17" s="15">
        <v>40</v>
      </c>
      <c r="F17" s="16">
        <v>10</v>
      </c>
      <c r="G17" s="16">
        <v>4</v>
      </c>
      <c r="H17" s="17" t="s">
        <v>44</v>
      </c>
      <c r="I17" s="15">
        <v>412</v>
      </c>
      <c r="J17" s="5">
        <v>1854534</v>
      </c>
    </row>
    <row r="18" spans="1:10" s="27" customFormat="1" ht="39.75" customHeight="1" x14ac:dyDescent="0.25">
      <c r="A18" s="43" t="s">
        <v>28</v>
      </c>
      <c r="B18" s="45" t="s">
        <v>29</v>
      </c>
      <c r="C18" s="47">
        <v>-1187500</v>
      </c>
      <c r="D18" s="53" t="s">
        <v>46</v>
      </c>
      <c r="E18" s="51">
        <v>40</v>
      </c>
      <c r="F18" s="39">
        <v>7</v>
      </c>
      <c r="G18" s="39">
        <v>2</v>
      </c>
      <c r="H18" s="41" t="s">
        <v>47</v>
      </c>
      <c r="I18" s="15">
        <v>611</v>
      </c>
      <c r="J18" s="5">
        <f>C18-J19</f>
        <v>-1078300</v>
      </c>
    </row>
    <row r="19" spans="1:10" s="27" customFormat="1" ht="39.75" customHeight="1" x14ac:dyDescent="0.25">
      <c r="A19" s="44"/>
      <c r="B19" s="46"/>
      <c r="C19" s="48"/>
      <c r="D19" s="54"/>
      <c r="E19" s="52"/>
      <c r="F19" s="40"/>
      <c r="G19" s="40"/>
      <c r="H19" s="42"/>
      <c r="I19" s="15">
        <v>621</v>
      </c>
      <c r="J19" s="5">
        <v>-109200</v>
      </c>
    </row>
    <row r="20" spans="1:10" s="27" customFormat="1" ht="63" x14ac:dyDescent="0.25">
      <c r="A20" s="4" t="s">
        <v>30</v>
      </c>
      <c r="B20" s="3" t="s">
        <v>19</v>
      </c>
      <c r="C20" s="1">
        <v>96513900</v>
      </c>
      <c r="D20" s="20" t="s">
        <v>48</v>
      </c>
      <c r="E20" s="15">
        <v>40</v>
      </c>
      <c r="F20" s="16">
        <v>5</v>
      </c>
      <c r="G20" s="16">
        <v>2</v>
      </c>
      <c r="H20" s="17" t="s">
        <v>49</v>
      </c>
      <c r="I20" s="15">
        <v>812</v>
      </c>
      <c r="J20" s="5">
        <v>96513900</v>
      </c>
    </row>
    <row r="21" spans="1:10" x14ac:dyDescent="0.25">
      <c r="A21" s="30" t="s">
        <v>8</v>
      </c>
      <c r="B21" s="31"/>
      <c r="C21" s="9">
        <f>SUM(C6:C20)</f>
        <v>83912659.760000005</v>
      </c>
      <c r="D21" s="21" t="s">
        <v>8</v>
      </c>
      <c r="E21" s="22"/>
      <c r="F21" s="22"/>
      <c r="G21" s="22"/>
      <c r="H21" s="22"/>
      <c r="I21" s="22"/>
      <c r="J21" s="9">
        <f>SUM(J6:J20)</f>
        <v>83912659.75999999</v>
      </c>
    </row>
    <row r="22" spans="1:10" s="34" customFormat="1" x14ac:dyDescent="0.25">
      <c r="A22" s="32"/>
      <c r="B22" s="33"/>
      <c r="C22" s="11"/>
      <c r="D22" s="12"/>
      <c r="E22" s="13"/>
      <c r="F22" s="13"/>
      <c r="G22" s="13"/>
      <c r="H22" s="13"/>
      <c r="I22" s="13"/>
      <c r="J22" s="10"/>
    </row>
    <row r="23" spans="1:10" x14ac:dyDescent="0.25">
      <c r="E23" s="13"/>
      <c r="F23" s="13"/>
      <c r="G23" s="13"/>
      <c r="I23" s="13"/>
    </row>
    <row r="24" spans="1:10" x14ac:dyDescent="0.25">
      <c r="E24" s="13"/>
      <c r="F24" s="13"/>
      <c r="G24" s="13"/>
      <c r="I24" s="13"/>
    </row>
  </sheetData>
  <mergeCells count="37">
    <mergeCell ref="F18:F19"/>
    <mergeCell ref="G18:G19"/>
    <mergeCell ref="H18:H19"/>
    <mergeCell ref="A13:A15"/>
    <mergeCell ref="B13:B15"/>
    <mergeCell ref="C13:C15"/>
    <mergeCell ref="A18:A19"/>
    <mergeCell ref="B18:B19"/>
    <mergeCell ref="C18:C19"/>
    <mergeCell ref="D18:D19"/>
    <mergeCell ref="E18:E1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A8:A9"/>
    <mergeCell ref="B8:B9"/>
    <mergeCell ref="C8:C9"/>
    <mergeCell ref="D8:D9"/>
    <mergeCell ref="E8:E9"/>
    <mergeCell ref="D1:J1"/>
    <mergeCell ref="A2:J2"/>
    <mergeCell ref="D4:D5"/>
    <mergeCell ref="E4:E5"/>
    <mergeCell ref="F4:F5"/>
    <mergeCell ref="G4:G5"/>
    <mergeCell ref="H4:H5"/>
    <mergeCell ref="I4:I5"/>
    <mergeCell ref="A4:A5"/>
    <mergeCell ref="B4:B5"/>
  </mergeCells>
  <phoneticPr fontId="8" type="noConversion"/>
  <printOptions horizontalCentered="1"/>
  <pageMargins left="0.39370078740157483" right="0.39370078740157483" top="0.59055118110236227" bottom="0.39370078740157483" header="0.39370078740157483" footer="0"/>
  <pageSetup paperSize="9" scale="66" firstPageNumber="286" fitToHeight="0" orientation="landscape" useFirstPageNumber="1" r:id="rId1"/>
  <headerFooter>
    <oddHeader>&amp;R&amp;P</oddHeader>
  </headerFooter>
  <rowBreaks count="1" manualBreakCount="1">
    <brk id="1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2020-10-23T10:25:02Z</cp:lastPrinted>
  <dcterms:created xsi:type="dcterms:W3CDTF">1996-10-08T23:32:33Z</dcterms:created>
  <dcterms:modified xsi:type="dcterms:W3CDTF">2020-10-23T10:25:03Z</dcterms:modified>
</cp:coreProperties>
</file>